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defaultThemeVersion="124226"/>
  <xr:revisionPtr revIDLastSave="0" documentId="13_ncr:1_{328336EB-CB81-40E7-94D8-1CA1085C51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ija cen" sheetId="1" r:id="rId1"/>
  </sheets>
  <definedNames>
    <definedName name="_xlnm.Print_Area" localSheetId="0">'Rekapitulacija cen'!$A$1:$G$47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F13" i="1"/>
  <c r="F31" i="1"/>
  <c r="G31" i="1" s="1"/>
  <c r="F30" i="1"/>
  <c r="G30" i="1" s="1"/>
  <c r="F29" i="1"/>
  <c r="F28" i="1"/>
  <c r="F27" i="1"/>
  <c r="F26" i="1"/>
  <c r="F25" i="1"/>
  <c r="G25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G13" i="1"/>
  <c r="G29" i="1"/>
  <c r="G28" i="1"/>
  <c r="G27" i="1"/>
  <c r="G26" i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C45" i="1" l="1"/>
  <c r="C33" i="1"/>
  <c r="G47" i="1" s="1"/>
</calcChain>
</file>

<file path=xl/sharedStrings.xml><?xml version="1.0" encoding="utf-8"?>
<sst xmlns="http://schemas.openxmlformats.org/spreadsheetml/2006/main" count="107" uniqueCount="66">
  <si>
    <t xml:space="preserve">A </t>
  </si>
  <si>
    <t>Pozicija:</t>
  </si>
  <si>
    <t>Postavka:</t>
  </si>
  <si>
    <t>Količina:</t>
  </si>
  <si>
    <t>Enota:</t>
  </si>
  <si>
    <t>Naročnik:</t>
  </si>
  <si>
    <t>Nepremičnine Celje d.o.o., Miklošičeva ulica 1, 3000 Celje</t>
  </si>
  <si>
    <t>Naziv naročila:</t>
  </si>
  <si>
    <t>Lokacija naročila:</t>
  </si>
  <si>
    <t>PODATKI O PONUDBI</t>
  </si>
  <si>
    <t>Polni naziv in naslov ponudnika:</t>
  </si>
  <si>
    <t>* Ponudnik izpolni samo celice označene z zeleno barvo</t>
  </si>
  <si>
    <t>Stanovanjska enota</t>
  </si>
  <si>
    <t>Skupaj A:</t>
  </si>
  <si>
    <t>B</t>
  </si>
  <si>
    <t>Skupaj B:</t>
  </si>
  <si>
    <t>C</t>
  </si>
  <si>
    <t>Skupaj C:</t>
  </si>
  <si>
    <t>Enotna cena. Cena upravljanja ene (1) stanovanjske enote na mesec brez DDV:</t>
  </si>
  <si>
    <t>Količna x cena na mesec brez DDV:</t>
  </si>
  <si>
    <t>Cena za 48 mesecev: brez DDV</t>
  </si>
  <si>
    <t>Enotna cena. Cena čiščenja na vhod na mesec brez DDV):</t>
  </si>
  <si>
    <t>Enotna cena. Cena hišniških del na stanovanje na mesec brez DDV):</t>
  </si>
  <si>
    <t xml:space="preserve">Količina </t>
  </si>
  <si>
    <t>Količina :</t>
  </si>
  <si>
    <t>Skupna vrednost ponudbe v EUR brez DDV (vpis v Obrazec Predračun)</t>
  </si>
  <si>
    <t>Parkirno mesto</t>
  </si>
  <si>
    <t>B2</t>
  </si>
  <si>
    <t>B3</t>
  </si>
  <si>
    <t>B5</t>
  </si>
  <si>
    <t>B6</t>
  </si>
  <si>
    <t>Garažna hiša - GH</t>
  </si>
  <si>
    <t>Garažna hiša</t>
  </si>
  <si>
    <t>Opomba:
Plačniki storitev so uporabniki stanovanj. V času izvajanja upravljanja bo izvajalec stroške hišniških storitev delil na uporabnike skladno z delilnikom na posamezna stanovanja.</t>
  </si>
  <si>
    <t>Vhod</t>
  </si>
  <si>
    <t>Opomba:
Plačniki storitev so uporabniki stanovanj. Delitev po številu oseb in 1/2 za živali.V času izvajanja upravljanja bo izvajalec stroške del čiščenja delil na uporabnike skladno z delilnikom na posamezna stanovanja.</t>
  </si>
  <si>
    <t>Izvajanje storitev upravljanja v večstanovanjskih stavbah in garažni hiši Singenska 1 do 12</t>
  </si>
  <si>
    <t>Mestna občina Celje</t>
  </si>
  <si>
    <r>
      <t xml:space="preserve">Evidenčna številka ponudbe </t>
    </r>
    <r>
      <rPr>
        <sz val="8"/>
        <color theme="1"/>
        <rFont val="Arial"/>
        <family val="2"/>
        <charset val="238"/>
      </rPr>
      <t xml:space="preserve">(skladna z evidenčno številko v Obrazcih in Predračunu). </t>
    </r>
    <r>
      <rPr>
        <sz val="11"/>
        <color theme="1"/>
        <rFont val="Arial"/>
        <family val="2"/>
        <charset val="238"/>
      </rPr>
      <t xml:space="preserve">: </t>
    </r>
  </si>
  <si>
    <t>A1</t>
  </si>
  <si>
    <t>A2</t>
  </si>
  <si>
    <t>A3</t>
  </si>
  <si>
    <t>A4</t>
  </si>
  <si>
    <t>A5</t>
  </si>
  <si>
    <t>A6</t>
  </si>
  <si>
    <t>A7</t>
  </si>
  <si>
    <t>Singenska 1 in 2</t>
  </si>
  <si>
    <t>Singenska 3 in 4</t>
  </si>
  <si>
    <t>Singenska 5 in 6</t>
  </si>
  <si>
    <t>Singenska 7 in 8</t>
  </si>
  <si>
    <t>Singenska 9 in 10</t>
  </si>
  <si>
    <t>Singenska 11 in 12</t>
  </si>
  <si>
    <t>B1</t>
  </si>
  <si>
    <t>B4</t>
  </si>
  <si>
    <t>B7</t>
  </si>
  <si>
    <t>C1</t>
  </si>
  <si>
    <t>C2</t>
  </si>
  <si>
    <t>C3</t>
  </si>
  <si>
    <t>C4</t>
  </si>
  <si>
    <t>C5</t>
  </si>
  <si>
    <t>C6</t>
  </si>
  <si>
    <t>C7</t>
  </si>
  <si>
    <t>PREDRAČUN 410-3/2025</t>
  </si>
  <si>
    <t>Upravljenje v skladu z zahtevami 410-3/2025</t>
  </si>
  <si>
    <t>Izvajanje storitev hišniških del v skladu z zahtevami iz 410-3/2025.</t>
  </si>
  <si>
    <t>Izvajanje storitev čiščenja v skladu z 410-3/2025.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</si>
</sst>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5" tint="0.59999389629810485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164" fontId="0" fillId="0" borderId="0" xfId="0" applyNumberFormat="1" applyAlignment="1" applyProtection="1">
      <alignment wrapText="1"/>
      <protection locked="0"/>
    </xf>
    <xf numFmtId="0" fontId="3" fillId="2" borderId="2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164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164" fontId="8" fillId="3" borderId="1" xfId="0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164" fontId="8" fillId="4" borderId="1" xfId="0" applyNumberFormat="1" applyFont="1" applyFill="1" applyBorder="1" applyAlignment="1" applyProtection="1">
      <alignment vertical="top" wrapText="1"/>
      <protection locked="0"/>
    </xf>
    <xf numFmtId="164" fontId="8" fillId="2" borderId="3" xfId="0" applyNumberFormat="1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vertical="top" wrapText="1"/>
    </xf>
    <xf numFmtId="0" fontId="8" fillId="2" borderId="4" xfId="0" applyFont="1" applyFill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165" fontId="8" fillId="4" borderId="1" xfId="0" applyNumberFormat="1" applyFont="1" applyFill="1" applyBorder="1" applyAlignment="1" applyProtection="1">
      <alignment vertical="top" wrapText="1"/>
      <protection locked="0"/>
    </xf>
    <xf numFmtId="165" fontId="8" fillId="2" borderId="3" xfId="0" applyNumberFormat="1" applyFont="1" applyFill="1" applyBorder="1" applyAlignment="1">
      <alignment vertical="top" wrapText="1"/>
    </xf>
    <xf numFmtId="165" fontId="8" fillId="2" borderId="1" xfId="0" applyNumberFormat="1" applyFont="1" applyFill="1" applyBorder="1" applyAlignment="1">
      <alignment vertical="top" wrapText="1"/>
    </xf>
    <xf numFmtId="0" fontId="8" fillId="3" borderId="0" xfId="0" applyFont="1" applyFill="1" applyAlignment="1">
      <alignment wrapText="1"/>
    </xf>
    <xf numFmtId="0" fontId="12" fillId="3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165" fontId="13" fillId="4" borderId="1" xfId="0" applyNumberFormat="1" applyFont="1" applyFill="1" applyBorder="1" applyAlignment="1" applyProtection="1">
      <alignment vertical="top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13" fillId="2" borderId="4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top" wrapText="1"/>
    </xf>
    <xf numFmtId="164" fontId="8" fillId="4" borderId="6" xfId="0" applyNumberFormat="1" applyFont="1" applyFill="1" applyBorder="1" applyAlignment="1" applyProtection="1">
      <alignment vertical="top" wrapText="1"/>
      <protection locked="0"/>
    </xf>
    <xf numFmtId="164" fontId="8" fillId="3" borderId="0" xfId="0" applyNumberFormat="1" applyFont="1" applyFill="1" applyAlignment="1">
      <alignment wrapText="1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2" borderId="5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10" fillId="3" borderId="8" xfId="0" applyFont="1" applyFill="1" applyBorder="1" applyAlignment="1">
      <alignment vertical="top" wrapText="1"/>
    </xf>
    <xf numFmtId="0" fontId="10" fillId="3" borderId="5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164" fontId="8" fillId="3" borderId="2" xfId="0" applyNumberFormat="1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2" borderId="2" xfId="0" applyFont="1" applyFill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2" borderId="4" xfId="0" applyFont="1" applyFill="1" applyBorder="1" applyAlignment="1">
      <alignment wrapText="1"/>
    </xf>
    <xf numFmtId="0" fontId="17" fillId="0" borderId="4" xfId="0" applyFont="1" applyBorder="1" applyAlignment="1">
      <alignment wrapText="1"/>
    </xf>
    <xf numFmtId="0" fontId="3" fillId="4" borderId="2" xfId="0" applyFont="1" applyFill="1" applyBorder="1" applyAlignment="1" applyProtection="1">
      <alignment wrapText="1"/>
      <protection locked="0"/>
    </xf>
    <xf numFmtId="0" fontId="0" fillId="4" borderId="4" xfId="0" applyFill="1" applyBorder="1" applyAlignment="1" applyProtection="1">
      <alignment wrapText="1"/>
      <protection locked="0"/>
    </xf>
    <xf numFmtId="0" fontId="0" fillId="4" borderId="3" xfId="0" applyFill="1" applyBorder="1" applyAlignment="1" applyProtection="1">
      <alignment wrapText="1"/>
      <protection locked="0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5" fillId="3" borderId="4" xfId="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view="pageBreakPreview" zoomScaleNormal="100" zoomScaleSheetLayoutView="100" workbookViewId="0">
      <selection activeCell="F52" sqref="F52"/>
    </sheetView>
  </sheetViews>
  <sheetFormatPr defaultColWidth="9.109375" defaultRowHeight="14.4" x14ac:dyDescent="0.3"/>
  <cols>
    <col min="1" max="1" width="7.33203125" style="3" customWidth="1"/>
    <col min="2" max="2" width="29.6640625" style="4" customWidth="1"/>
    <col min="3" max="3" width="11.44140625" style="4" customWidth="1"/>
    <col min="4" max="4" width="11.6640625" style="4" customWidth="1"/>
    <col min="5" max="5" width="14.109375" style="2" customWidth="1"/>
    <col min="6" max="6" width="14.109375" style="5" customWidth="1"/>
    <col min="7" max="7" width="13.88671875" style="2" customWidth="1"/>
    <col min="8" max="16384" width="9.109375" style="2"/>
  </cols>
  <sheetData>
    <row r="1" spans="1:7" ht="21" x14ac:dyDescent="0.4">
      <c r="A1" s="37" t="s">
        <v>62</v>
      </c>
      <c r="B1" s="38"/>
      <c r="C1" s="38"/>
      <c r="D1" s="38"/>
      <c r="E1" s="38"/>
      <c r="F1" s="38"/>
      <c r="G1" s="38"/>
    </row>
    <row r="2" spans="1:7" x14ac:dyDescent="0.3">
      <c r="A2" s="54" t="s">
        <v>11</v>
      </c>
      <c r="B2" s="55"/>
      <c r="C2" s="55"/>
      <c r="D2" s="55"/>
      <c r="E2" s="55"/>
      <c r="F2" s="55"/>
      <c r="G2" s="55"/>
    </row>
    <row r="3" spans="1:7" ht="29.25" customHeight="1" x14ac:dyDescent="0.3">
      <c r="A3" s="39"/>
      <c r="B3" s="40"/>
      <c r="C3" s="41"/>
      <c r="D3" s="41"/>
      <c r="E3" s="41"/>
      <c r="F3" s="41"/>
      <c r="G3" s="42"/>
    </row>
    <row r="4" spans="1:7" x14ac:dyDescent="0.3">
      <c r="A4" s="59" t="s">
        <v>5</v>
      </c>
      <c r="B4" s="42"/>
      <c r="C4" s="59" t="s">
        <v>6</v>
      </c>
      <c r="D4" s="41"/>
      <c r="E4" s="41"/>
      <c r="F4" s="41"/>
      <c r="G4" s="42"/>
    </row>
    <row r="5" spans="1:7" ht="30" customHeight="1" x14ac:dyDescent="0.3">
      <c r="A5" s="60" t="s">
        <v>7</v>
      </c>
      <c r="B5" s="61"/>
      <c r="C5" s="39" t="s">
        <v>36</v>
      </c>
      <c r="D5" s="41"/>
      <c r="E5" s="41"/>
      <c r="F5" s="41"/>
      <c r="G5" s="42"/>
    </row>
    <row r="6" spans="1:7" x14ac:dyDescent="0.3">
      <c r="A6" s="59" t="s">
        <v>8</v>
      </c>
      <c r="B6" s="42"/>
      <c r="C6" s="39" t="s">
        <v>37</v>
      </c>
      <c r="D6" s="41"/>
      <c r="E6" s="41"/>
      <c r="F6" s="41"/>
      <c r="G6" s="42"/>
    </row>
    <row r="7" spans="1:7" x14ac:dyDescent="0.3">
      <c r="A7" s="50" t="s">
        <v>9</v>
      </c>
      <c r="B7" s="40"/>
      <c r="C7" s="40"/>
      <c r="D7" s="40"/>
      <c r="E7" s="40"/>
      <c r="F7" s="40"/>
      <c r="G7" s="51"/>
    </row>
    <row r="8" spans="1:7" ht="30" customHeight="1" x14ac:dyDescent="0.3">
      <c r="A8" s="52" t="s">
        <v>10</v>
      </c>
      <c r="B8" s="53"/>
      <c r="C8" s="56"/>
      <c r="D8" s="57"/>
      <c r="E8" s="57"/>
      <c r="F8" s="57"/>
      <c r="G8" s="58"/>
    </row>
    <row r="9" spans="1:7" ht="41.25" customHeight="1" x14ac:dyDescent="0.3">
      <c r="A9" s="39" t="s">
        <v>38</v>
      </c>
      <c r="B9" s="42"/>
      <c r="C9" s="56"/>
      <c r="D9" s="57"/>
      <c r="E9" s="57"/>
      <c r="F9" s="57"/>
      <c r="G9" s="58"/>
    </row>
    <row r="10" spans="1:7" x14ac:dyDescent="0.3">
      <c r="A10" s="6"/>
      <c r="B10" s="7"/>
      <c r="C10" s="59"/>
      <c r="D10" s="41"/>
      <c r="E10" s="41"/>
      <c r="F10" s="41"/>
      <c r="G10" s="42"/>
    </row>
    <row r="11" spans="1:7" s="1" customFormat="1" ht="69" x14ac:dyDescent="0.25">
      <c r="A11" s="8" t="s">
        <v>1</v>
      </c>
      <c r="B11" s="8" t="s">
        <v>2</v>
      </c>
      <c r="C11" s="8" t="s">
        <v>4</v>
      </c>
      <c r="D11" s="8" t="s">
        <v>23</v>
      </c>
      <c r="E11" s="9" t="s">
        <v>18</v>
      </c>
      <c r="F11" s="10" t="s">
        <v>19</v>
      </c>
      <c r="G11" s="9" t="s">
        <v>20</v>
      </c>
    </row>
    <row r="12" spans="1:7" s="1" customFormat="1" ht="22.8" x14ac:dyDescent="0.25">
      <c r="A12" s="11" t="s">
        <v>0</v>
      </c>
      <c r="B12" s="11" t="s">
        <v>63</v>
      </c>
      <c r="C12" s="11"/>
      <c r="D12" s="25"/>
      <c r="E12" s="11"/>
      <c r="F12" s="13"/>
      <c r="G12" s="11"/>
    </row>
    <row r="13" spans="1:7" s="1" customFormat="1" ht="30" customHeight="1" x14ac:dyDescent="0.25">
      <c r="A13" s="14" t="s">
        <v>39</v>
      </c>
      <c r="B13" s="14" t="s">
        <v>46</v>
      </c>
      <c r="C13" s="14" t="s">
        <v>12</v>
      </c>
      <c r="D13" s="14">
        <v>26</v>
      </c>
      <c r="E13" s="16"/>
      <c r="F13" s="17">
        <f>D13*E13</f>
        <v>0</v>
      </c>
      <c r="G13" s="18">
        <f t="shared" ref="G13:G19" si="0">F13*48</f>
        <v>0</v>
      </c>
    </row>
    <row r="14" spans="1:7" s="1" customFormat="1" ht="30" customHeight="1" x14ac:dyDescent="0.25">
      <c r="A14" s="14" t="s">
        <v>40</v>
      </c>
      <c r="B14" s="14" t="s">
        <v>47</v>
      </c>
      <c r="C14" s="14" t="s">
        <v>12</v>
      </c>
      <c r="D14" s="14">
        <v>24</v>
      </c>
      <c r="E14" s="16"/>
      <c r="F14" s="17">
        <f t="shared" ref="F14:F19" si="1">D14*E14</f>
        <v>0</v>
      </c>
      <c r="G14" s="18">
        <f t="shared" si="0"/>
        <v>0</v>
      </c>
    </row>
    <row r="15" spans="1:7" s="1" customFormat="1" ht="30" customHeight="1" x14ac:dyDescent="0.25">
      <c r="A15" s="14" t="s">
        <v>41</v>
      </c>
      <c r="B15" s="14" t="s">
        <v>48</v>
      </c>
      <c r="C15" s="14" t="s">
        <v>12</v>
      </c>
      <c r="D15" s="14">
        <v>26</v>
      </c>
      <c r="E15" s="16"/>
      <c r="F15" s="17">
        <f t="shared" si="1"/>
        <v>0</v>
      </c>
      <c r="G15" s="18">
        <f t="shared" si="0"/>
        <v>0</v>
      </c>
    </row>
    <row r="16" spans="1:7" s="1" customFormat="1" ht="30.75" customHeight="1" x14ac:dyDescent="0.25">
      <c r="A16" s="14" t="s">
        <v>42</v>
      </c>
      <c r="B16" s="31" t="s">
        <v>49</v>
      </c>
      <c r="C16" s="31" t="s">
        <v>12</v>
      </c>
      <c r="D16" s="32">
        <v>20</v>
      </c>
      <c r="E16" s="33"/>
      <c r="F16" s="17">
        <f t="shared" si="1"/>
        <v>0</v>
      </c>
      <c r="G16" s="18">
        <f t="shared" si="0"/>
        <v>0</v>
      </c>
    </row>
    <row r="17" spans="1:7" s="1" customFormat="1" ht="36" customHeight="1" x14ac:dyDescent="0.25">
      <c r="A17" s="14" t="s">
        <v>43</v>
      </c>
      <c r="B17" s="14" t="s">
        <v>50</v>
      </c>
      <c r="C17" s="14" t="s">
        <v>12</v>
      </c>
      <c r="D17" s="15">
        <v>26</v>
      </c>
      <c r="E17" s="16"/>
      <c r="F17" s="17">
        <f t="shared" si="1"/>
        <v>0</v>
      </c>
      <c r="G17" s="18">
        <f t="shared" si="0"/>
        <v>0</v>
      </c>
    </row>
    <row r="18" spans="1:7" s="1" customFormat="1" ht="27.75" customHeight="1" x14ac:dyDescent="0.25">
      <c r="A18" s="14" t="s">
        <v>44</v>
      </c>
      <c r="B18" s="14" t="s">
        <v>51</v>
      </c>
      <c r="C18" s="14" t="s">
        <v>12</v>
      </c>
      <c r="D18" s="15">
        <v>20</v>
      </c>
      <c r="E18" s="16"/>
      <c r="F18" s="17">
        <f t="shared" si="1"/>
        <v>0</v>
      </c>
      <c r="G18" s="18">
        <f t="shared" si="0"/>
        <v>0</v>
      </c>
    </row>
    <row r="19" spans="1:7" s="1" customFormat="1" ht="30" customHeight="1" x14ac:dyDescent="0.25">
      <c r="A19" s="14" t="s">
        <v>45</v>
      </c>
      <c r="B19" s="14" t="s">
        <v>31</v>
      </c>
      <c r="C19" s="14" t="s">
        <v>26</v>
      </c>
      <c r="D19" s="14">
        <v>150</v>
      </c>
      <c r="E19" s="16"/>
      <c r="F19" s="17">
        <f t="shared" si="1"/>
        <v>0</v>
      </c>
      <c r="G19" s="18">
        <f t="shared" si="0"/>
        <v>0</v>
      </c>
    </row>
    <row r="20" spans="1:7" ht="6" customHeight="1" x14ac:dyDescent="0.3">
      <c r="A20" s="43"/>
      <c r="B20" s="44"/>
      <c r="C20" s="44"/>
      <c r="D20" s="44"/>
      <c r="E20" s="44"/>
      <c r="F20" s="45"/>
      <c r="G20" s="46"/>
    </row>
    <row r="21" spans="1:7" ht="18" customHeight="1" x14ac:dyDescent="0.3">
      <c r="A21" s="11"/>
      <c r="B21" s="11" t="s">
        <v>13</v>
      </c>
      <c r="C21" s="47">
        <f>SUM(G13:G19)</f>
        <v>0</v>
      </c>
      <c r="D21" s="48"/>
      <c r="E21" s="48"/>
      <c r="F21" s="48"/>
      <c r="G21" s="49"/>
    </row>
    <row r="22" spans="1:7" ht="17.25" customHeight="1" x14ac:dyDescent="0.3"/>
    <row r="23" spans="1:7" s="1" customFormat="1" ht="57.6" x14ac:dyDescent="0.25">
      <c r="A23" s="8" t="s">
        <v>1</v>
      </c>
      <c r="B23" s="8" t="s">
        <v>2</v>
      </c>
      <c r="C23" s="8" t="s">
        <v>4</v>
      </c>
      <c r="D23" s="8" t="s">
        <v>24</v>
      </c>
      <c r="E23" s="9" t="s">
        <v>22</v>
      </c>
      <c r="F23" s="10" t="s">
        <v>19</v>
      </c>
      <c r="G23" s="9" t="s">
        <v>20</v>
      </c>
    </row>
    <row r="24" spans="1:7" s="1" customFormat="1" ht="43.5" customHeight="1" x14ac:dyDescent="0.25">
      <c r="A24" s="11" t="s">
        <v>14</v>
      </c>
      <c r="B24" s="11" t="s">
        <v>64</v>
      </c>
      <c r="C24" s="11"/>
      <c r="D24" s="12"/>
      <c r="E24" s="11"/>
      <c r="F24" s="13"/>
      <c r="G24" s="11"/>
    </row>
    <row r="25" spans="1:7" s="29" customFormat="1" ht="22.8" x14ac:dyDescent="0.25">
      <c r="A25" s="26" t="s">
        <v>52</v>
      </c>
      <c r="B25" s="14" t="s">
        <v>46</v>
      </c>
      <c r="C25" s="26" t="s">
        <v>12</v>
      </c>
      <c r="D25" s="27">
        <v>26</v>
      </c>
      <c r="E25" s="28"/>
      <c r="F25" s="17">
        <f t="shared" ref="F25:F31" si="2">D25*E25</f>
        <v>0</v>
      </c>
      <c r="G25" s="18">
        <f t="shared" ref="G25:G31" si="3">F25*48</f>
        <v>0</v>
      </c>
    </row>
    <row r="26" spans="1:7" s="29" customFormat="1" ht="22.8" x14ac:dyDescent="0.25">
      <c r="A26" s="26" t="s">
        <v>27</v>
      </c>
      <c r="B26" s="14" t="s">
        <v>47</v>
      </c>
      <c r="C26" s="26" t="s">
        <v>12</v>
      </c>
      <c r="D26" s="27">
        <v>24</v>
      </c>
      <c r="E26" s="28"/>
      <c r="F26" s="17">
        <f t="shared" si="2"/>
        <v>0</v>
      </c>
      <c r="G26" s="18">
        <f t="shared" si="3"/>
        <v>0</v>
      </c>
    </row>
    <row r="27" spans="1:7" s="29" customFormat="1" ht="22.8" x14ac:dyDescent="0.25">
      <c r="A27" s="26" t="s">
        <v>28</v>
      </c>
      <c r="B27" s="31" t="s">
        <v>48</v>
      </c>
      <c r="C27" s="26" t="s">
        <v>12</v>
      </c>
      <c r="D27" s="27">
        <v>26</v>
      </c>
      <c r="E27" s="28"/>
      <c r="F27" s="17">
        <f t="shared" si="2"/>
        <v>0</v>
      </c>
      <c r="G27" s="18">
        <f t="shared" si="3"/>
        <v>0</v>
      </c>
    </row>
    <row r="28" spans="1:7" s="29" customFormat="1" ht="22.8" x14ac:dyDescent="0.25">
      <c r="A28" s="26" t="s">
        <v>53</v>
      </c>
      <c r="B28" s="14" t="s">
        <v>49</v>
      </c>
      <c r="C28" s="26" t="s">
        <v>12</v>
      </c>
      <c r="D28" s="27">
        <v>20</v>
      </c>
      <c r="E28" s="28"/>
      <c r="F28" s="17">
        <f t="shared" si="2"/>
        <v>0</v>
      </c>
      <c r="G28" s="18">
        <f t="shared" si="3"/>
        <v>0</v>
      </c>
    </row>
    <row r="29" spans="1:7" s="29" customFormat="1" ht="22.8" x14ac:dyDescent="0.25">
      <c r="A29" s="26" t="s">
        <v>29</v>
      </c>
      <c r="B29" s="14" t="s">
        <v>50</v>
      </c>
      <c r="C29" s="26" t="s">
        <v>12</v>
      </c>
      <c r="D29" s="27">
        <v>26</v>
      </c>
      <c r="E29" s="28"/>
      <c r="F29" s="17">
        <f t="shared" si="2"/>
        <v>0</v>
      </c>
      <c r="G29" s="18">
        <f t="shared" si="3"/>
        <v>0</v>
      </c>
    </row>
    <row r="30" spans="1:7" s="29" customFormat="1" ht="22.8" x14ac:dyDescent="0.25">
      <c r="A30" s="26" t="s">
        <v>30</v>
      </c>
      <c r="B30" s="14" t="s">
        <v>51</v>
      </c>
      <c r="C30" s="26" t="s">
        <v>12</v>
      </c>
      <c r="D30" s="27">
        <v>20</v>
      </c>
      <c r="E30" s="28"/>
      <c r="F30" s="17">
        <f t="shared" si="2"/>
        <v>0</v>
      </c>
      <c r="G30" s="18">
        <f t="shared" si="3"/>
        <v>0</v>
      </c>
    </row>
    <row r="31" spans="1:7" s="29" customFormat="1" ht="13.2" x14ac:dyDescent="0.25">
      <c r="A31" s="26" t="s">
        <v>54</v>
      </c>
      <c r="B31" s="30" t="s">
        <v>31</v>
      </c>
      <c r="C31" s="26" t="s">
        <v>32</v>
      </c>
      <c r="D31" s="30">
        <v>1</v>
      </c>
      <c r="E31" s="28"/>
      <c r="F31" s="17">
        <f t="shared" si="2"/>
        <v>0</v>
      </c>
      <c r="G31" s="18">
        <f t="shared" si="3"/>
        <v>0</v>
      </c>
    </row>
    <row r="32" spans="1:7" ht="40.5" customHeight="1" x14ac:dyDescent="0.3">
      <c r="A32" s="20"/>
      <c r="B32" s="62" t="s">
        <v>33</v>
      </c>
      <c r="C32" s="63"/>
      <c r="D32" s="64"/>
      <c r="E32" s="64"/>
      <c r="F32" s="64"/>
      <c r="G32" s="61"/>
    </row>
    <row r="33" spans="1:7" ht="18" customHeight="1" x14ac:dyDescent="0.3">
      <c r="A33" s="11"/>
      <c r="B33" s="11" t="s">
        <v>15</v>
      </c>
      <c r="C33" s="47">
        <f>SUM(G25:G31)</f>
        <v>0</v>
      </c>
      <c r="D33" s="48"/>
      <c r="E33" s="48"/>
      <c r="F33" s="48"/>
      <c r="G33" s="49"/>
    </row>
    <row r="35" spans="1:7" s="1" customFormat="1" ht="46.2" x14ac:dyDescent="0.25">
      <c r="A35" s="8" t="s">
        <v>1</v>
      </c>
      <c r="B35" s="8" t="s">
        <v>2</v>
      </c>
      <c r="C35" s="8" t="s">
        <v>4</v>
      </c>
      <c r="D35" s="8" t="s">
        <v>3</v>
      </c>
      <c r="E35" s="9" t="s">
        <v>21</v>
      </c>
      <c r="F35" s="10" t="s">
        <v>19</v>
      </c>
      <c r="G35" s="9" t="s">
        <v>20</v>
      </c>
    </row>
    <row r="36" spans="1:7" s="1" customFormat="1" ht="43.5" customHeight="1" x14ac:dyDescent="0.25">
      <c r="A36" s="11" t="s">
        <v>16</v>
      </c>
      <c r="B36" s="11" t="s">
        <v>65</v>
      </c>
      <c r="C36" s="11"/>
      <c r="D36" s="11"/>
      <c r="E36" s="11"/>
      <c r="F36" s="13"/>
      <c r="G36" s="11"/>
    </row>
    <row r="37" spans="1:7" s="1" customFormat="1" ht="13.2" x14ac:dyDescent="0.25">
      <c r="A37" s="14" t="s">
        <v>55</v>
      </c>
      <c r="B37" s="14" t="s">
        <v>46</v>
      </c>
      <c r="C37" s="14" t="s">
        <v>34</v>
      </c>
      <c r="D37" s="15">
        <v>2</v>
      </c>
      <c r="E37" s="21"/>
      <c r="F37" s="22">
        <f t="shared" ref="F37:F43" si="4">D37*E37</f>
        <v>0</v>
      </c>
      <c r="G37" s="23">
        <f t="shared" ref="G37:G43" si="5">F37*48</f>
        <v>0</v>
      </c>
    </row>
    <row r="38" spans="1:7" s="1" customFormat="1" ht="13.2" x14ac:dyDescent="0.25">
      <c r="A38" s="14" t="s">
        <v>56</v>
      </c>
      <c r="B38" s="14" t="s">
        <v>47</v>
      </c>
      <c r="C38" s="14" t="s">
        <v>34</v>
      </c>
      <c r="D38" s="15">
        <v>2</v>
      </c>
      <c r="E38" s="21"/>
      <c r="F38" s="22">
        <f t="shared" si="4"/>
        <v>0</v>
      </c>
      <c r="G38" s="23">
        <f t="shared" si="5"/>
        <v>0</v>
      </c>
    </row>
    <row r="39" spans="1:7" s="1" customFormat="1" ht="13.2" x14ac:dyDescent="0.25">
      <c r="A39" s="14" t="s">
        <v>57</v>
      </c>
      <c r="B39" s="14" t="s">
        <v>48</v>
      </c>
      <c r="C39" s="14" t="s">
        <v>34</v>
      </c>
      <c r="D39" s="15">
        <v>2</v>
      </c>
      <c r="E39" s="21"/>
      <c r="F39" s="22">
        <f t="shared" si="4"/>
        <v>0</v>
      </c>
      <c r="G39" s="23">
        <f t="shared" si="5"/>
        <v>0</v>
      </c>
    </row>
    <row r="40" spans="1:7" s="1" customFormat="1" ht="13.2" x14ac:dyDescent="0.25">
      <c r="A40" s="14" t="s">
        <v>58</v>
      </c>
      <c r="B40" s="14" t="s">
        <v>49</v>
      </c>
      <c r="C40" s="14" t="s">
        <v>34</v>
      </c>
      <c r="D40" s="15">
        <v>2</v>
      </c>
      <c r="E40" s="21"/>
      <c r="F40" s="22">
        <f t="shared" si="4"/>
        <v>0</v>
      </c>
      <c r="G40" s="23">
        <f t="shared" si="5"/>
        <v>0</v>
      </c>
    </row>
    <row r="41" spans="1:7" s="1" customFormat="1" ht="13.2" x14ac:dyDescent="0.25">
      <c r="A41" s="14" t="s">
        <v>59</v>
      </c>
      <c r="B41" s="14" t="s">
        <v>50</v>
      </c>
      <c r="C41" s="14" t="s">
        <v>34</v>
      </c>
      <c r="D41" s="15">
        <v>2</v>
      </c>
      <c r="E41" s="21"/>
      <c r="F41" s="22">
        <f t="shared" si="4"/>
        <v>0</v>
      </c>
      <c r="G41" s="23">
        <f t="shared" si="5"/>
        <v>0</v>
      </c>
    </row>
    <row r="42" spans="1:7" s="1" customFormat="1" ht="13.2" x14ac:dyDescent="0.25">
      <c r="A42" s="14" t="s">
        <v>60</v>
      </c>
      <c r="B42" s="14" t="s">
        <v>51</v>
      </c>
      <c r="C42" s="14" t="s">
        <v>34</v>
      </c>
      <c r="D42" s="15">
        <v>2</v>
      </c>
      <c r="E42" s="21"/>
      <c r="F42" s="22">
        <f t="shared" si="4"/>
        <v>0</v>
      </c>
      <c r="G42" s="23">
        <f t="shared" si="5"/>
        <v>0</v>
      </c>
    </row>
    <row r="43" spans="1:7" s="1" customFormat="1" ht="13.2" x14ac:dyDescent="0.25">
      <c r="A43" s="14" t="s">
        <v>61</v>
      </c>
      <c r="B43" s="19" t="s">
        <v>31</v>
      </c>
      <c r="C43" s="19" t="s">
        <v>32</v>
      </c>
      <c r="D43" s="19">
        <v>1</v>
      </c>
      <c r="E43" s="21"/>
      <c r="F43" s="22">
        <f t="shared" si="4"/>
        <v>0</v>
      </c>
      <c r="G43" s="23">
        <f t="shared" si="5"/>
        <v>0</v>
      </c>
    </row>
    <row r="44" spans="1:7" ht="42.75" customHeight="1" x14ac:dyDescent="0.3">
      <c r="A44" s="20"/>
      <c r="B44" s="62" t="s">
        <v>35</v>
      </c>
      <c r="C44" s="63"/>
      <c r="D44" s="64"/>
      <c r="E44" s="64"/>
      <c r="F44" s="64"/>
      <c r="G44" s="61"/>
    </row>
    <row r="45" spans="1:7" ht="18" customHeight="1" x14ac:dyDescent="0.3">
      <c r="A45" s="11"/>
      <c r="B45" s="11" t="s">
        <v>17</v>
      </c>
      <c r="C45" s="47">
        <f>SUM(G37:G43)</f>
        <v>0</v>
      </c>
      <c r="D45" s="48"/>
      <c r="E45" s="48"/>
      <c r="F45" s="48"/>
      <c r="G45" s="49"/>
    </row>
    <row r="47" spans="1:7" ht="19.5" customHeight="1" x14ac:dyDescent="0.3">
      <c r="A47" s="24"/>
      <c r="B47" s="35" t="s">
        <v>25</v>
      </c>
      <c r="C47" s="36"/>
      <c r="D47" s="36"/>
      <c r="E47" s="36"/>
      <c r="F47" s="36"/>
      <c r="G47" s="34">
        <f>C21+C33+C45</f>
        <v>0</v>
      </c>
    </row>
  </sheetData>
  <sheetProtection selectLockedCells="1"/>
  <mergeCells count="22">
    <mergeCell ref="C6:G6"/>
    <mergeCell ref="C33:G33"/>
    <mergeCell ref="C45:G45"/>
    <mergeCell ref="C10:G10"/>
    <mergeCell ref="B32:G32"/>
    <mergeCell ref="B44:G44"/>
    <mergeCell ref="B47:F47"/>
    <mergeCell ref="A1:G1"/>
    <mergeCell ref="A3:G3"/>
    <mergeCell ref="A20:G20"/>
    <mergeCell ref="C21:G21"/>
    <mergeCell ref="A7:G7"/>
    <mergeCell ref="A8:B8"/>
    <mergeCell ref="A2:G2"/>
    <mergeCell ref="A9:B9"/>
    <mergeCell ref="C8:G8"/>
    <mergeCell ref="C9:G9"/>
    <mergeCell ref="A4:B4"/>
    <mergeCell ref="C4:G4"/>
    <mergeCell ref="A5:B5"/>
    <mergeCell ref="C5:G5"/>
    <mergeCell ref="A6:B6"/>
  </mergeCells>
  <phoneticPr fontId="11" type="noConversion"/>
  <pageMargins left="0.31496062992125984" right="0.31496062992125984" top="0.35433070866141736" bottom="0.35433070866141736" header="0.31496062992125984" footer="0.31496062992125984"/>
  <pageSetup paperSize="9" scale="6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Rekapitulacija cen</vt:lpstr>
      <vt:lpstr>'Rekapitulacija cen'!Področje_tiskanja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2025-10-11T16:06:26Z</dcterms:modified>
</cp:coreProperties>
</file>